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расходы" sheetId="1" r:id="rId1"/>
    <sheet name="расшифровка225,226" sheetId="2" r:id="rId2"/>
  </sheets>
  <calcPr calcId="145621"/>
</workbook>
</file>

<file path=xl/calcChain.xml><?xml version="1.0" encoding="utf-8"?>
<calcChain xmlns="http://schemas.openxmlformats.org/spreadsheetml/2006/main">
  <c r="D26" i="2" l="1"/>
  <c r="D30" i="2" l="1"/>
  <c r="D34" i="2"/>
  <c r="C34" i="2"/>
  <c r="B34" i="2"/>
  <c r="D28" i="2"/>
  <c r="C28" i="2"/>
  <c r="B28" i="2"/>
  <c r="D5" i="1" l="1"/>
  <c r="C5" i="1" l="1"/>
  <c r="G5" i="1"/>
  <c r="D25" i="2" l="1"/>
  <c r="D10" i="2"/>
  <c r="D9" i="2"/>
  <c r="D22" i="2"/>
  <c r="D21" i="2"/>
  <c r="D20" i="2"/>
  <c r="D19" i="2"/>
  <c r="D18" i="2"/>
  <c r="D17" i="2"/>
  <c r="B23" i="2"/>
  <c r="J14" i="1"/>
  <c r="C12" i="2"/>
  <c r="D11" i="2"/>
  <c r="D8" i="2"/>
  <c r="D7" i="2"/>
  <c r="D6" i="2"/>
  <c r="B12" i="2" l="1"/>
  <c r="D12" i="2" s="1"/>
  <c r="D16" i="2"/>
  <c r="C23" i="2"/>
  <c r="D23" i="2" s="1"/>
  <c r="J20" i="1"/>
  <c r="J19" i="1"/>
  <c r="J18" i="1"/>
  <c r="J17" i="1"/>
  <c r="J16" i="1"/>
  <c r="J15" i="1"/>
  <c r="J13" i="1"/>
  <c r="J12" i="1"/>
  <c r="J11" i="1"/>
  <c r="J10" i="1"/>
  <c r="J9" i="1"/>
  <c r="J8" i="1"/>
  <c r="J7" i="1"/>
  <c r="H5" i="1"/>
  <c r="J5" i="1" l="1"/>
</calcChain>
</file>

<file path=xl/sharedStrings.xml><?xml version="1.0" encoding="utf-8"?>
<sst xmlns="http://schemas.openxmlformats.org/spreadsheetml/2006/main" count="40" uniqueCount="33">
  <si>
    <t>Всего</t>
  </si>
  <si>
    <t>в том числе</t>
  </si>
  <si>
    <t>план</t>
  </si>
  <si>
    <t>касс.расход</t>
  </si>
  <si>
    <t xml:space="preserve"> КФО  4</t>
  </si>
  <si>
    <t xml:space="preserve"> КФО  2</t>
  </si>
  <si>
    <t>всего</t>
  </si>
  <si>
    <t>договоры ГПХ</t>
  </si>
  <si>
    <t>налоги на дог.ГПХ</t>
  </si>
  <si>
    <t>итого, 225</t>
  </si>
  <si>
    <t>договора ГПХ</t>
  </si>
  <si>
    <t>итого,226</t>
  </si>
  <si>
    <t xml:space="preserve"> за мусор</t>
  </si>
  <si>
    <t xml:space="preserve">МБУ "Пряжинский ЦДИТ"" </t>
  </si>
  <si>
    <t>МБУ "Пряжинский ЦДИТ"</t>
  </si>
  <si>
    <t>сайт И.П.Архангельский</t>
  </si>
  <si>
    <t>билеты ООО"Петр.блан.типограф."</t>
  </si>
  <si>
    <t>регистрация ККТ</t>
  </si>
  <si>
    <t>итого 340</t>
  </si>
  <si>
    <t>ККТ( кассовый ап)</t>
  </si>
  <si>
    <t>итого310</t>
  </si>
  <si>
    <t>ИП Куриков строит.мат</t>
  </si>
  <si>
    <t>Кассовые расходы за 2019 год,на 01.10.19</t>
  </si>
  <si>
    <t>Кассовые расходы на 01.10.2019, руб.</t>
  </si>
  <si>
    <t>Нач. на оплату труда</t>
  </si>
  <si>
    <t>Услуги связи</t>
  </si>
  <si>
    <t>Коммун.усл.</t>
  </si>
  <si>
    <t>Услуги по содерж. Имущ.</t>
  </si>
  <si>
    <t>Прочие услуги</t>
  </si>
  <si>
    <t>Налоги</t>
  </si>
  <si>
    <t>матер. запасы</t>
  </si>
  <si>
    <t>Проезд к месту отдыха, возм.ком.услуг.</t>
  </si>
  <si>
    <t>Зар.плата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</si>
</sst>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2" fontId="0" fillId="0" borderId="1" xfId="0" applyNumberFormat="1" applyBorder="1"/>
    <xf numFmtId="2" fontId="0" fillId="0" borderId="0" xfId="0" applyNumberFormat="1"/>
    <xf numFmtId="2" fontId="0" fillId="0" borderId="1" xfId="0" applyNumberFormat="1" applyFill="1" applyBorder="1"/>
    <xf numFmtId="0" fontId="1" fillId="0" borderId="1" xfId="0" applyFont="1" applyBorder="1"/>
    <xf numFmtId="0" fontId="1" fillId="0" borderId="0" xfId="0" applyFont="1"/>
    <xf numFmtId="2" fontId="0" fillId="0" borderId="1" xfId="0" applyNumberFormat="1" applyFont="1" applyFill="1" applyBorder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/>
    <xf numFmtId="0" fontId="0" fillId="0" borderId="0" xfId="0" applyBorder="1"/>
    <xf numFmtId="2" fontId="0" fillId="0" borderId="0" xfId="0" applyNumberFormat="1" applyBorder="1"/>
    <xf numFmtId="0" fontId="0" fillId="0" borderId="1" xfId="0" applyBorder="1" applyAlignment="1">
      <alignment horizontal="left" vertical="top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2" workbookViewId="0">
      <selection activeCell="D26" sqref="D26"/>
    </sheetView>
  </sheetViews>
  <sheetFormatPr defaultRowHeight="15" x14ac:dyDescent="0.25"/>
  <cols>
    <col min="1" max="1" width="14.28515625" customWidth="1"/>
    <col min="2" max="2" width="12" customWidth="1"/>
    <col min="3" max="3" width="13.5703125" customWidth="1"/>
    <col min="4" max="4" width="13.85546875" customWidth="1"/>
    <col min="6" max="6" width="12.7109375" customWidth="1"/>
    <col min="7" max="7" width="12.85546875" customWidth="1"/>
    <col min="8" max="8" width="13.42578125" customWidth="1"/>
    <col min="10" max="10" width="10.5703125" bestFit="1" customWidth="1"/>
    <col min="11" max="11" width="14.28515625" customWidth="1"/>
  </cols>
  <sheetData>
    <row r="1" spans="1:11" x14ac:dyDescent="0.25">
      <c r="B1" s="19" t="s">
        <v>13</v>
      </c>
      <c r="C1" s="19"/>
      <c r="D1" s="19"/>
      <c r="E1" s="19"/>
      <c r="F1" s="19"/>
      <c r="G1" s="19"/>
    </row>
    <row r="2" spans="1:11" x14ac:dyDescent="0.25">
      <c r="B2" s="19" t="s">
        <v>23</v>
      </c>
      <c r="C2" s="19"/>
      <c r="D2" s="19"/>
      <c r="E2" s="19"/>
      <c r="F2" s="19"/>
      <c r="G2" s="19"/>
    </row>
    <row r="3" spans="1:11" x14ac:dyDescent="0.25">
      <c r="B3" s="18" t="s">
        <v>4</v>
      </c>
      <c r="C3" s="18"/>
      <c r="D3" s="18"/>
      <c r="F3" s="18" t="s">
        <v>5</v>
      </c>
      <c r="G3" s="18"/>
      <c r="H3" s="18"/>
      <c r="J3" s="8" t="s">
        <v>6</v>
      </c>
    </row>
    <row r="4" spans="1:11" x14ac:dyDescent="0.25">
      <c r="B4" s="2"/>
      <c r="C4" s="1" t="s">
        <v>2</v>
      </c>
      <c r="D4" s="1" t="s">
        <v>3</v>
      </c>
      <c r="F4" s="2"/>
      <c r="G4" s="1" t="s">
        <v>2</v>
      </c>
      <c r="H4" s="1" t="s">
        <v>3</v>
      </c>
      <c r="J4" s="1"/>
    </row>
    <row r="5" spans="1:11" x14ac:dyDescent="0.25">
      <c r="B5" s="1" t="s">
        <v>0</v>
      </c>
      <c r="C5" s="5">
        <f>C7+C8+C9+C10+C11+C12+C13+C14+C15+C16+C17+C18+C19+C20</f>
        <v>2907539.59</v>
      </c>
      <c r="D5" s="5">
        <f>D7+D8+D9+D10+D11+D12+D13+D14+D15+D16+D17+D18+D19+D20</f>
        <v>1339239.95</v>
      </c>
      <c r="F5" s="1" t="s">
        <v>0</v>
      </c>
      <c r="G5" s="5">
        <f>G7+G8+G9+G10+G11+G12+G13+G14+G15+G16+G17+G18+G19+G20</f>
        <v>120000</v>
      </c>
      <c r="H5" s="5">
        <f>SUM(H7:H15,H19:H20)</f>
        <v>72993.25</v>
      </c>
      <c r="J5" s="5">
        <f>SUM(D5+H5)</f>
        <v>1412233.2</v>
      </c>
    </row>
    <row r="6" spans="1:11" x14ac:dyDescent="0.25">
      <c r="B6" s="1" t="s">
        <v>1</v>
      </c>
      <c r="C6" s="5"/>
      <c r="D6" s="5"/>
      <c r="F6" s="1" t="s">
        <v>1</v>
      </c>
      <c r="G6" s="5"/>
      <c r="H6" s="5"/>
      <c r="J6" s="1"/>
    </row>
    <row r="7" spans="1:11" ht="25.5" customHeight="1" x14ac:dyDescent="0.25">
      <c r="A7" s="20" t="s">
        <v>32</v>
      </c>
      <c r="B7" s="1">
        <v>211</v>
      </c>
      <c r="C7" s="5">
        <v>1533786.91</v>
      </c>
      <c r="D7" s="5">
        <v>798987.39</v>
      </c>
      <c r="E7" s="3"/>
      <c r="F7" s="1">
        <v>211</v>
      </c>
      <c r="G7" s="5">
        <v>32000</v>
      </c>
      <c r="H7" s="5">
        <v>7482.5</v>
      </c>
      <c r="I7" s="4"/>
      <c r="J7" s="5">
        <f t="shared" ref="J7:J20" si="0">SUM(D7+H7)</f>
        <v>806469.89</v>
      </c>
      <c r="K7" s="17"/>
    </row>
    <row r="8" spans="1:11" ht="71.25" customHeight="1" x14ac:dyDescent="0.25">
      <c r="A8" s="21" t="s">
        <v>31</v>
      </c>
      <c r="B8" s="1">
        <v>214</v>
      </c>
      <c r="C8" s="5">
        <v>13529.45</v>
      </c>
      <c r="D8" s="5">
        <v>1561.74</v>
      </c>
      <c r="F8" s="1">
        <v>214</v>
      </c>
      <c r="G8" s="5"/>
      <c r="H8" s="5"/>
      <c r="J8" s="5">
        <f t="shared" si="0"/>
        <v>1561.74</v>
      </c>
    </row>
    <row r="9" spans="1:11" ht="36.75" x14ac:dyDescent="0.25">
      <c r="A9" s="21" t="s">
        <v>24</v>
      </c>
      <c r="B9" s="1">
        <v>213</v>
      </c>
      <c r="C9" s="5">
        <v>454905.52</v>
      </c>
      <c r="D9" s="5">
        <v>241294.1</v>
      </c>
      <c r="F9" s="1">
        <v>213</v>
      </c>
      <c r="G9" s="5">
        <v>12904</v>
      </c>
      <c r="H9" s="5">
        <v>1208.3800000000001</v>
      </c>
      <c r="J9" s="5">
        <f t="shared" si="0"/>
        <v>242502.48</v>
      </c>
      <c r="K9" s="17"/>
    </row>
    <row r="10" spans="1:11" x14ac:dyDescent="0.25">
      <c r="A10" s="20" t="s">
        <v>25</v>
      </c>
      <c r="B10" s="1">
        <v>221</v>
      </c>
      <c r="C10" s="5">
        <v>21745.35</v>
      </c>
      <c r="D10" s="5">
        <v>15355.78</v>
      </c>
      <c r="F10" s="1">
        <v>221</v>
      </c>
      <c r="G10" s="5"/>
      <c r="H10" s="5"/>
      <c r="J10" s="5">
        <f t="shared" si="0"/>
        <v>15355.78</v>
      </c>
    </row>
    <row r="11" spans="1:11" x14ac:dyDescent="0.25">
      <c r="A11" s="20"/>
      <c r="B11" s="1">
        <v>222</v>
      </c>
      <c r="C11" s="5"/>
      <c r="D11" s="5"/>
      <c r="F11" s="1">
        <v>222</v>
      </c>
      <c r="G11" s="5"/>
      <c r="H11" s="5"/>
      <c r="J11" s="5">
        <f t="shared" si="0"/>
        <v>0</v>
      </c>
    </row>
    <row r="12" spans="1:11" x14ac:dyDescent="0.25">
      <c r="A12" s="20" t="s">
        <v>26</v>
      </c>
      <c r="B12" s="1">
        <v>223</v>
      </c>
      <c r="C12" s="5">
        <v>437519.29</v>
      </c>
      <c r="D12" s="5">
        <v>91515.7</v>
      </c>
      <c r="F12" s="1">
        <v>223</v>
      </c>
      <c r="G12" s="5">
        <v>2000</v>
      </c>
      <c r="H12" s="5">
        <v>2000</v>
      </c>
      <c r="J12" s="5">
        <f t="shared" si="0"/>
        <v>93515.7</v>
      </c>
    </row>
    <row r="13" spans="1:11" x14ac:dyDescent="0.25">
      <c r="A13" s="20"/>
      <c r="B13" s="1">
        <v>224</v>
      </c>
      <c r="C13" s="5"/>
      <c r="D13" s="5"/>
      <c r="F13" s="1">
        <v>224</v>
      </c>
      <c r="G13" s="5"/>
      <c r="H13" s="5"/>
      <c r="J13" s="5">
        <f t="shared" si="0"/>
        <v>0</v>
      </c>
    </row>
    <row r="14" spans="1:11" ht="36.75" x14ac:dyDescent="0.25">
      <c r="A14" s="21" t="s">
        <v>27</v>
      </c>
      <c r="B14" s="1">
        <v>225</v>
      </c>
      <c r="C14" s="5">
        <v>349842.07</v>
      </c>
      <c r="D14" s="5">
        <v>168530.24</v>
      </c>
      <c r="F14" s="1">
        <v>225</v>
      </c>
      <c r="G14" s="5">
        <v>14000</v>
      </c>
      <c r="H14" s="5">
        <v>10572.37</v>
      </c>
      <c r="J14" s="5">
        <f t="shared" si="0"/>
        <v>179102.61</v>
      </c>
    </row>
    <row r="15" spans="1:11" x14ac:dyDescent="0.25">
      <c r="A15" s="20" t="s">
        <v>28</v>
      </c>
      <c r="B15" s="1">
        <v>226</v>
      </c>
      <c r="C15" s="5">
        <v>30000</v>
      </c>
      <c r="D15" s="5">
        <v>8897</v>
      </c>
      <c r="F15" s="1">
        <v>226</v>
      </c>
      <c r="G15" s="5">
        <v>30000</v>
      </c>
      <c r="H15" s="5">
        <v>28480</v>
      </c>
      <c r="J15" s="5">
        <f t="shared" si="0"/>
        <v>37377</v>
      </c>
    </row>
    <row r="16" spans="1:11" x14ac:dyDescent="0.25">
      <c r="A16" s="20" t="s">
        <v>29</v>
      </c>
      <c r="B16" s="1">
        <v>291</v>
      </c>
      <c r="C16" s="5">
        <v>51211</v>
      </c>
      <c r="D16" s="5">
        <v>4698</v>
      </c>
      <c r="F16" s="1">
        <v>291</v>
      </c>
      <c r="G16" s="5"/>
      <c r="H16" s="5"/>
      <c r="J16" s="5">
        <f t="shared" si="0"/>
        <v>4698</v>
      </c>
    </row>
    <row r="17" spans="1:10" x14ac:dyDescent="0.25">
      <c r="A17" s="20"/>
      <c r="B17" s="1">
        <v>292</v>
      </c>
      <c r="C17" s="5">
        <v>0</v>
      </c>
      <c r="D17" s="5"/>
      <c r="F17" s="1">
        <v>292</v>
      </c>
      <c r="G17" s="5"/>
      <c r="H17" s="5"/>
      <c r="J17" s="5">
        <f t="shared" si="0"/>
        <v>0</v>
      </c>
    </row>
    <row r="18" spans="1:10" x14ac:dyDescent="0.25">
      <c r="A18" s="20"/>
      <c r="B18" s="1">
        <v>296</v>
      </c>
      <c r="C18" s="5">
        <v>0</v>
      </c>
      <c r="D18" s="5"/>
      <c r="F18" s="1">
        <v>296</v>
      </c>
      <c r="G18" s="5"/>
      <c r="H18" s="5"/>
      <c r="J18" s="5">
        <f t="shared" si="0"/>
        <v>0</v>
      </c>
    </row>
    <row r="19" spans="1:10" x14ac:dyDescent="0.25">
      <c r="A19" s="20"/>
      <c r="B19" s="1">
        <v>310</v>
      </c>
      <c r="C19" s="5">
        <v>0</v>
      </c>
      <c r="D19" s="5"/>
      <c r="F19" s="1">
        <v>310</v>
      </c>
      <c r="G19" s="5">
        <v>21000</v>
      </c>
      <c r="H19" s="5">
        <v>20250</v>
      </c>
      <c r="J19" s="5">
        <f t="shared" si="0"/>
        <v>20250</v>
      </c>
    </row>
    <row r="20" spans="1:10" x14ac:dyDescent="0.25">
      <c r="A20" s="20" t="s">
        <v>30</v>
      </c>
      <c r="B20" s="1">
        <v>340</v>
      </c>
      <c r="C20" s="7">
        <v>15000</v>
      </c>
      <c r="D20" s="7">
        <v>8400</v>
      </c>
      <c r="F20" s="1">
        <v>340</v>
      </c>
      <c r="G20" s="1">
        <v>8096</v>
      </c>
      <c r="H20" s="5">
        <v>3000</v>
      </c>
      <c r="J20" s="5">
        <f t="shared" si="0"/>
        <v>11400</v>
      </c>
    </row>
    <row r="21" spans="1:10" x14ac:dyDescent="0.25">
      <c r="D21" s="6"/>
    </row>
  </sheetData>
  <mergeCells count="4">
    <mergeCell ref="B3:D3"/>
    <mergeCell ref="F3:H3"/>
    <mergeCell ref="B1:G1"/>
    <mergeCell ref="B2:G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workbookViewId="0">
      <selection activeCell="J10" sqref="J10:J11"/>
    </sheetView>
  </sheetViews>
  <sheetFormatPr defaultRowHeight="15" x14ac:dyDescent="0.25"/>
  <cols>
    <col min="1" max="1" width="28.28515625" customWidth="1"/>
    <col min="2" max="2" width="12.140625" customWidth="1"/>
    <col min="3" max="4" width="11.7109375" customWidth="1"/>
  </cols>
  <sheetData>
    <row r="2" spans="1:7" x14ac:dyDescent="0.25">
      <c r="A2" t="s">
        <v>14</v>
      </c>
    </row>
    <row r="3" spans="1:7" ht="16.5" customHeight="1" x14ac:dyDescent="0.25">
      <c r="A3" t="s">
        <v>22</v>
      </c>
    </row>
    <row r="4" spans="1:7" x14ac:dyDescent="0.25">
      <c r="B4" s="9">
        <v>225</v>
      </c>
    </row>
    <row r="5" spans="1:7" x14ac:dyDescent="0.25">
      <c r="A5" s="1"/>
      <c r="B5" s="8">
        <v>2</v>
      </c>
      <c r="C5" s="8">
        <v>4</v>
      </c>
      <c r="D5" s="8" t="s">
        <v>6</v>
      </c>
    </row>
    <row r="6" spans="1:7" x14ac:dyDescent="0.25">
      <c r="A6" s="1" t="s">
        <v>7</v>
      </c>
      <c r="B6" s="1"/>
      <c r="C6" s="1">
        <v>63150</v>
      </c>
      <c r="D6" s="1">
        <f>SUM(B6:C6)</f>
        <v>63150</v>
      </c>
      <c r="E6" s="14"/>
      <c r="F6" s="15"/>
      <c r="G6" s="15"/>
    </row>
    <row r="7" spans="1:7" x14ac:dyDescent="0.25">
      <c r="A7" s="1" t="s">
        <v>8</v>
      </c>
      <c r="B7" s="1"/>
      <c r="C7" s="1">
        <v>17239.95</v>
      </c>
      <c r="D7" s="1">
        <f t="shared" ref="D7:D12" si="0">SUM(B7:C7)</f>
        <v>17239.95</v>
      </c>
    </row>
    <row r="8" spans="1:7" ht="27.75" customHeight="1" x14ac:dyDescent="0.25">
      <c r="A8" s="11"/>
      <c r="B8" s="1"/>
      <c r="C8" s="1"/>
      <c r="D8" s="1">
        <f t="shared" si="0"/>
        <v>0</v>
      </c>
    </row>
    <row r="9" spans="1:7" ht="14.25" customHeight="1" x14ac:dyDescent="0.25">
      <c r="A9" s="11"/>
      <c r="B9" s="1"/>
      <c r="C9" s="1"/>
      <c r="D9" s="1">
        <f t="shared" si="0"/>
        <v>0</v>
      </c>
    </row>
    <row r="10" spans="1:7" ht="14.25" customHeight="1" x14ac:dyDescent="0.25">
      <c r="A10" s="11"/>
      <c r="B10" s="1"/>
      <c r="C10" s="1">
        <v>0</v>
      </c>
      <c r="D10" s="1">
        <f t="shared" si="0"/>
        <v>0</v>
      </c>
    </row>
    <row r="11" spans="1:7" x14ac:dyDescent="0.25">
      <c r="A11" s="16" t="s">
        <v>12</v>
      </c>
      <c r="B11" s="1">
        <v>897.32</v>
      </c>
      <c r="C11" s="1">
        <v>949.67</v>
      </c>
      <c r="D11" s="1">
        <f t="shared" si="0"/>
        <v>1846.99</v>
      </c>
    </row>
    <row r="12" spans="1:7" x14ac:dyDescent="0.25">
      <c r="A12" s="8" t="s">
        <v>9</v>
      </c>
      <c r="B12" s="8">
        <f>SUM(B6:B11)</f>
        <v>897.32</v>
      </c>
      <c r="C12" s="8">
        <f>SUM(C6:C11)</f>
        <v>81339.62</v>
      </c>
      <c r="D12" s="8">
        <f t="shared" si="0"/>
        <v>82236.94</v>
      </c>
    </row>
    <row r="14" spans="1:7" x14ac:dyDescent="0.25">
      <c r="B14" s="9">
        <v>226</v>
      </c>
      <c r="C14" s="9"/>
      <c r="D14" s="9"/>
    </row>
    <row r="15" spans="1:7" x14ac:dyDescent="0.25">
      <c r="A15" s="1"/>
      <c r="B15" s="8">
        <v>2</v>
      </c>
      <c r="C15" s="8">
        <v>4</v>
      </c>
      <c r="D15" s="8" t="s">
        <v>6</v>
      </c>
    </row>
    <row r="16" spans="1:7" x14ac:dyDescent="0.25">
      <c r="A16" s="1" t="s">
        <v>10</v>
      </c>
      <c r="B16" s="5"/>
      <c r="C16" s="5">
        <v>3500</v>
      </c>
      <c r="D16" s="5">
        <f>SUM(B16:C16)</f>
        <v>3500</v>
      </c>
    </row>
    <row r="17" spans="1:4" x14ac:dyDescent="0.25">
      <c r="A17" s="1" t="s">
        <v>8</v>
      </c>
      <c r="B17" s="10"/>
      <c r="C17" s="5">
        <v>948.5</v>
      </c>
      <c r="D17" s="5">
        <f t="shared" ref="D17:D22" si="1">SUM(B17:C17)</f>
        <v>948.5</v>
      </c>
    </row>
    <row r="18" spans="1:4" x14ac:dyDescent="0.25">
      <c r="A18" s="1" t="s">
        <v>15</v>
      </c>
      <c r="B18" s="10">
        <v>5880</v>
      </c>
      <c r="C18" s="5"/>
      <c r="D18" s="5">
        <f t="shared" si="1"/>
        <v>5880</v>
      </c>
    </row>
    <row r="19" spans="1:4" x14ac:dyDescent="0.25">
      <c r="A19" s="1" t="s">
        <v>17</v>
      </c>
      <c r="B19" s="5">
        <v>1600</v>
      </c>
      <c r="C19" s="5"/>
      <c r="D19" s="5">
        <f t="shared" si="1"/>
        <v>1600</v>
      </c>
    </row>
    <row r="20" spans="1:4" x14ac:dyDescent="0.25">
      <c r="A20" s="1"/>
      <c r="B20" s="5"/>
      <c r="C20" s="5"/>
      <c r="D20" s="5">
        <f t="shared" si="1"/>
        <v>0</v>
      </c>
    </row>
    <row r="21" spans="1:4" ht="37.5" customHeight="1" x14ac:dyDescent="0.25">
      <c r="A21" s="11"/>
      <c r="B21" s="5"/>
      <c r="C21" s="5"/>
      <c r="D21" s="5">
        <f t="shared" si="1"/>
        <v>0</v>
      </c>
    </row>
    <row r="22" spans="1:4" ht="42.75" customHeight="1" x14ac:dyDescent="0.25">
      <c r="A22" s="12"/>
      <c r="B22" s="5"/>
      <c r="C22" s="5"/>
      <c r="D22" s="5">
        <f t="shared" si="1"/>
        <v>0</v>
      </c>
    </row>
    <row r="23" spans="1:4" x14ac:dyDescent="0.25">
      <c r="A23" s="8" t="s">
        <v>11</v>
      </c>
      <c r="B23" s="13">
        <f>SUM(B16:B22)</f>
        <v>7480</v>
      </c>
      <c r="C23" s="13">
        <f>SUM(C16:C22)</f>
        <v>4448.5</v>
      </c>
      <c r="D23" s="13">
        <f t="shared" ref="D23" si="2">SUM(B23:C23)</f>
        <v>11928.5</v>
      </c>
    </row>
    <row r="24" spans="1:4" x14ac:dyDescent="0.25">
      <c r="C24" s="9">
        <v>340</v>
      </c>
    </row>
    <row r="25" spans="1:4" ht="30" x14ac:dyDescent="0.25">
      <c r="A25" s="11" t="s">
        <v>16</v>
      </c>
      <c r="B25" s="1">
        <v>3000</v>
      </c>
      <c r="C25" s="1">
        <v>0</v>
      </c>
      <c r="D25" s="1">
        <f>SUM(B25:C25)</f>
        <v>3000</v>
      </c>
    </row>
    <row r="26" spans="1:4" x14ac:dyDescent="0.25">
      <c r="A26" s="1" t="s">
        <v>21</v>
      </c>
      <c r="B26" s="1">
        <v>8400</v>
      </c>
      <c r="C26" s="1"/>
      <c r="D26" s="1">
        <f>B26+C26</f>
        <v>8400</v>
      </c>
    </row>
    <row r="27" spans="1:4" x14ac:dyDescent="0.25">
      <c r="A27" s="1"/>
      <c r="B27" s="1"/>
      <c r="C27" s="1"/>
      <c r="D27" s="1"/>
    </row>
    <row r="28" spans="1:4" x14ac:dyDescent="0.25">
      <c r="A28" s="8" t="s">
        <v>18</v>
      </c>
      <c r="B28" s="8">
        <f>B25+B26+B27</f>
        <v>11400</v>
      </c>
      <c r="C28" s="8">
        <f>C25+C26+C27</f>
        <v>0</v>
      </c>
      <c r="D28" s="8">
        <f>D25+D26+D27</f>
        <v>11400</v>
      </c>
    </row>
    <row r="29" spans="1:4" x14ac:dyDescent="0.25">
      <c r="C29" s="9">
        <v>310</v>
      </c>
    </row>
    <row r="30" spans="1:4" x14ac:dyDescent="0.25">
      <c r="A30" s="1" t="s">
        <v>19</v>
      </c>
      <c r="B30" s="1">
        <v>11950</v>
      </c>
      <c r="C30" s="1"/>
      <c r="D30" s="1">
        <f>B30+C30</f>
        <v>11950</v>
      </c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8" t="s">
        <v>20</v>
      </c>
      <c r="B34" s="8">
        <f>B30+B31+B32+B33</f>
        <v>11950</v>
      </c>
      <c r="C34" s="8">
        <f>C30+C31+C32+C33</f>
        <v>0</v>
      </c>
      <c r="D34" s="8">
        <f>D30+D31+D32+D33</f>
        <v>11950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расшифровка225,226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2019-11-20T11:15:32Z</dcterms:modified>
</cp:coreProperties>
</file>